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wiera\Downloads\"/>
    </mc:Choice>
  </mc:AlternateContent>
  <xr:revisionPtr revIDLastSave="0" documentId="8_{03FD3B85-FC45-4F44-BDF0-4B8953E8148E}" xr6:coauthVersionLast="47" xr6:coauthVersionMax="47" xr10:uidLastSave="{00000000-0000-0000-0000-000000000000}"/>
  <bookViews>
    <workbookView xWindow="19140" yWindow="4590" windowWidth="28770" windowHeight="15270" xr2:uid="{00000000-000D-0000-FFFF-FFFF00000000}"/>
  </bookViews>
  <sheets>
    <sheet name="Prijzenblad perceel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 l="1"/>
  <c r="D13" i="1" s="1"/>
  <c r="D10" i="1" l="1"/>
  <c r="D14" i="1" s="1"/>
  <c r="D12" i="1"/>
  <c r="D11" i="1"/>
  <c r="D16" i="1" l="1"/>
  <c r="D17" i="1" s="1"/>
  <c r="D23" i="1" l="1"/>
  <c r="D19" i="1"/>
  <c r="D22" i="1"/>
  <c r="D21" i="1"/>
  <c r="D26" i="1"/>
  <c r="D25" i="1"/>
  <c r="D24" i="1"/>
  <c r="D29" i="1"/>
  <c r="D31" i="1" s="1"/>
  <c r="D33" i="1" s="1"/>
  <c r="D28" i="1"/>
  <c r="D20" i="1"/>
  <c r="D27" i="1"/>
</calcChain>
</file>

<file path=xl/sharedStrings.xml><?xml version="1.0" encoding="utf-8"?>
<sst xmlns="http://schemas.openxmlformats.org/spreadsheetml/2006/main" count="46" uniqueCount="37">
  <si>
    <t>Prijzenblad Perceel 2 Payroll</t>
  </si>
  <si>
    <t>Aanbesteding 'Inhuur personeel' 2026 - Gemeente Smallingerland</t>
  </si>
  <si>
    <t>Perceel 2: Payrolldienstverlening | Zaaknummer: 2026-040504 | TenderNed: 595533</t>
  </si>
  <si>
    <t>Payroll (cao gemeenten / ABP-pensioen)
Ziekterisico voor Opdrachtgever</t>
  </si>
  <si>
    <t>Algemeen</t>
  </si>
  <si>
    <t>Percentage</t>
  </si>
  <si>
    <t>Bijdrage</t>
  </si>
  <si>
    <t>Basisloon</t>
  </si>
  <si>
    <t>Subtotaal</t>
  </si>
  <si>
    <t>Reserveringen</t>
  </si>
  <si>
    <t>Wettelijk en bovenwettelijk verlof</t>
  </si>
  <si>
    <t>Feestdagen</t>
  </si>
  <si>
    <t>Kort / Bijzonder verlof</t>
  </si>
  <si>
    <t>Ziekte</t>
  </si>
  <si>
    <t>IKB</t>
  </si>
  <si>
    <t>IKB (18,05%)</t>
  </si>
  <si>
    <t>Wettelijke inhoudingen</t>
  </si>
  <si>
    <t>WW</t>
  </si>
  <si>
    <t>PAWW</t>
  </si>
  <si>
    <t>WAO/WIA Basispremie</t>
  </si>
  <si>
    <t>Werkhervattingskas</t>
  </si>
  <si>
    <t>Transitievergoeding incl. sociale lasten</t>
  </si>
  <si>
    <t>ZVW</t>
  </si>
  <si>
    <t>Sociaal Fonds &amp; Calamiteitenverlof</t>
  </si>
  <si>
    <t>ZW Premie</t>
  </si>
  <si>
    <t>Aanvulling ziektewet</t>
  </si>
  <si>
    <t xml:space="preserve">Omrekenfactor (exclusief marge):   </t>
  </si>
  <si>
    <t xml:space="preserve">Marge:   </t>
  </si>
  <si>
    <t xml:space="preserve">Omrekenfactor (inclusief marge):   </t>
  </si>
  <si>
    <t>Ondertekening:</t>
  </si>
  <si>
    <t>Naam Inschrijver:</t>
  </si>
  <si>
    <t>Naam ondertekenaar:</t>
  </si>
  <si>
    <t>Datum:</t>
  </si>
  <si>
    <t>Handtekening:</t>
  </si>
  <si>
    <t>Toelichting voor inschrijver</t>
  </si>
  <si>
    <t>Pensioen (ABP, conform cao gemeenten, incl. eventuele pensioencompensatie)</t>
  </si>
  <si>
    <t>Vul uitsluitend de gele invulvelden in. Wijzig geen vaste teksten, formules, opmaak of structuur van dit calculatieblad.
Alle percentages vult u in als percentage. De bijdrage, subtellingen en omrekenfactor worden automatisch berekend.
De opgegeven omrekenfactor dient alle kosten te bevatten die nodig zijn voor de uitvoering van de opdracht, voor zover deze kosten volgens de aanbestedingsstukken en het Programma van Eisen voor rekening van opdrachtnemer komen.
Voor perceel 2 vult u één omrekenfactor in voor payrolldienstverlening. De calculatie gaat uit van payrolling conform de toepasselijke cao, wet- en regelgeving en het Programma van Eisen.
Voor payroll dienen dezelfde arbeidsvoorwaarden te worden gehanteerd als bij de gemeente. Het IKB bedraagt 18,05%. De volledige werkgeverslasten van het vereiste ABP-pensioen, inclusief een eventuele pensioencompensatie voor zover van toepassing, dienen bij inschrijving te zijn verwerkt in de omrekenfactor via de post 'Pensioen'.
Doorbetaling van verlof, ziekte, feestdagen en overige arbeidsvoorwaarden uit de toepasselijke cao mogen uitsluitend aanvullend worden doorbelast voor zover dit volgens de aanbestedingsstukken is toegestaan en deze kosten niet reeds in de omrekenfactor zijn opgenomen. Dubbeltelling is niet toegestaan.
Latere wijzigingen in pensioenpremies, sociale premies, belastingen of toepasselijke cao-bepalingen kunnen uitsluitend worden verwerkt overeenkomstig de prijswijzigingsregeling in de Raamovereenkomst.
Negatieve percentages, negatieve tarieven, voorwaarden of voorbehouden zijn niet toegestaan.
Dien dit calculatieblad volledig ingevuld in Excel in. Voeg daarnaast een rechtsgeldig ondertekende versie in PDF toe.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</si>
</sst>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0"/>
  </numFmts>
  <fonts count="19">
    <font>
      <sz val="11"/>
      <color theme="1"/>
      <name val="Calibri"/>
    </font>
    <font>
      <sz val="11"/>
      <color theme="1"/>
      <name val="Calibri"/>
    </font>
    <font>
      <b/>
      <sz val="11"/>
      <color theme="1"/>
      <name val="Calibri"/>
    </font>
    <font>
      <b/>
      <sz val="12"/>
      <color theme="1"/>
      <name val="Calibri"/>
    </font>
    <font>
      <i/>
      <sz val="11"/>
      <color theme="1"/>
      <name val="Calibri"/>
    </font>
    <font>
      <b/>
      <i/>
      <sz val="11"/>
      <color theme="1"/>
      <name val="Calibri"/>
    </font>
    <font>
      <b/>
      <sz val="18"/>
      <color theme="1"/>
      <name val="Calibri"/>
    </font>
    <font>
      <sz val="10"/>
      <color theme="1"/>
      <name val="Calibri"/>
    </font>
    <font>
      <b/>
      <sz val="14"/>
      <color theme="1"/>
      <name val="Calibri"/>
    </font>
    <font>
      <b/>
      <i/>
      <sz val="14"/>
      <color theme="1"/>
      <name val="Calibri"/>
    </font>
    <font>
      <b/>
      <sz val="14"/>
      <color theme="1"/>
      <name val="Calibri"/>
    </font>
    <font>
      <sz val="16"/>
      <color theme="1"/>
      <name val="Calibri"/>
    </font>
    <font>
      <b/>
      <sz val="11"/>
      <color theme="0"/>
      <name val="Calibri"/>
    </font>
    <font>
      <i/>
      <sz val="9"/>
      <color theme="1"/>
      <name val="Calibri"/>
    </font>
    <font>
      <b/>
      <i/>
      <sz val="9"/>
      <color theme="1"/>
      <name val="Calibri"/>
    </font>
    <font>
      <b/>
      <sz val="16"/>
      <color theme="1"/>
      <name val="Calibri"/>
    </font>
    <font>
      <sz val="11"/>
      <name val="Carlito"/>
    </font>
    <font>
      <b/>
      <sz val="12"/>
      <color rgb="FFFFFFFF"/>
      <name val="Carlito"/>
    </font>
    <font>
      <sz val="10"/>
      <color rgb="FF000000"/>
      <name val="Carlito"/>
    </font>
  </fonts>
  <fills count="12">
    <fill>
      <patternFill patternType="none"/>
    </fill>
    <fill>
      <patternFill patternType="gray125"/>
    </fill>
    <fill>
      <patternFill patternType="solid">
        <fgColor rgb="FFFFFF00"/>
      </patternFill>
    </fill>
    <fill>
      <patternFill patternType="solid">
        <fgColor theme="0" tint="-4.9989318521683403E-2"/>
        <bgColor indexed="65"/>
      </patternFill>
    </fill>
    <fill>
      <patternFill patternType="solid">
        <fgColor theme="9"/>
      </patternFill>
    </fill>
    <fill>
      <patternFill patternType="solid">
        <fgColor theme="0"/>
      </patternFill>
    </fill>
    <fill>
      <patternFill patternType="solid">
        <fgColor theme="9" tint="0.79989013336588644"/>
        <bgColor indexed="65"/>
      </patternFill>
    </fill>
    <fill>
      <patternFill patternType="solid">
        <fgColor theme="8" tint="0.79989013336588644"/>
        <bgColor indexed="65"/>
      </patternFill>
    </fill>
    <fill>
      <patternFill patternType="solid">
        <fgColor theme="1"/>
      </patternFill>
    </fill>
    <fill>
      <patternFill patternType="solid">
        <fgColor theme="4"/>
      </patternFill>
    </fill>
    <fill>
      <patternFill patternType="solid">
        <fgColor rgb="FF002060"/>
      </patternFill>
    </fill>
    <fill>
      <patternFill patternType="solid">
        <fgColor rgb="FFD9EAF7"/>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diagonal/>
    </border>
  </borders>
  <cellStyleXfs count="3">
    <xf numFmtId="0" fontId="0" fillId="0" borderId="0"/>
    <xf numFmtId="44" fontId="1" fillId="0" borderId="0" applyFont="0" applyFill="0" applyBorder="0" applyAlignment="0" applyProtection="0"/>
    <xf numFmtId="0" fontId="16" fillId="0" borderId="3"/>
  </cellStyleXfs>
  <cellXfs count="39">
    <xf numFmtId="0" fontId="0" fillId="0" borderId="0" xfId="0"/>
    <xf numFmtId="0" fontId="0" fillId="0" borderId="1" xfId="0" applyBorder="1"/>
    <xf numFmtId="0" fontId="0" fillId="0" borderId="0" xfId="0" applyAlignment="1">
      <alignment horizontal="right"/>
    </xf>
    <xf numFmtId="0" fontId="5" fillId="0" borderId="0" xfId="0" applyFont="1"/>
    <xf numFmtId="0" fontId="2" fillId="3" borderId="1" xfId="0" applyFont="1" applyFill="1" applyBorder="1" applyAlignment="1">
      <alignment horizontal="left"/>
    </xf>
    <xf numFmtId="10" fontId="4" fillId="0" borderId="0" xfId="0" applyNumberFormat="1" applyFont="1" applyAlignment="1">
      <alignment horizontal="right"/>
    </xf>
    <xf numFmtId="2" fontId="0" fillId="0" borderId="1" xfId="1" applyNumberFormat="1" applyFont="1" applyBorder="1" applyAlignment="1">
      <alignment horizontal="center"/>
    </xf>
    <xf numFmtId="2" fontId="0" fillId="0" borderId="0" xfId="0" applyNumberFormat="1" applyAlignment="1">
      <alignment horizontal="center"/>
    </xf>
    <xf numFmtId="10" fontId="0" fillId="2" borderId="1" xfId="0" applyNumberFormat="1" applyFill="1" applyBorder="1" applyAlignment="1">
      <alignment horizontal="center"/>
    </xf>
    <xf numFmtId="10" fontId="0" fillId="0" borderId="1" xfId="0" applyNumberFormat="1" applyBorder="1" applyAlignment="1">
      <alignment horizontal="center"/>
    </xf>
    <xf numFmtId="2" fontId="6" fillId="4" borderId="2" xfId="0" applyNumberFormat="1" applyFont="1" applyFill="1" applyBorder="1" applyAlignment="1">
      <alignment horizontal="center" vertical="center"/>
    </xf>
    <xf numFmtId="0" fontId="8" fillId="0" borderId="0" xfId="0" applyFont="1" applyAlignment="1">
      <alignment horizontal="left"/>
    </xf>
    <xf numFmtId="10" fontId="0" fillId="0" borderId="0" xfId="0" applyNumberFormat="1"/>
    <xf numFmtId="0" fontId="6" fillId="0" borderId="0" xfId="0" applyFont="1" applyAlignment="1">
      <alignment horizontal="right"/>
    </xf>
    <xf numFmtId="0" fontId="0" fillId="0" borderId="0" xfId="0" applyAlignment="1">
      <alignment horizontal="center"/>
    </xf>
    <xf numFmtId="2" fontId="0" fillId="0" borderId="1" xfId="0" applyNumberFormat="1" applyBorder="1" applyAlignment="1">
      <alignment horizontal="center"/>
    </xf>
    <xf numFmtId="164" fontId="0" fillId="0" borderId="0" xfId="0" applyNumberFormat="1"/>
    <xf numFmtId="2" fontId="11" fillId="2" borderId="1" xfId="0" applyNumberFormat="1" applyFont="1" applyFill="1" applyBorder="1" applyAlignment="1">
      <alignment horizontal="center" vertical="center"/>
    </xf>
    <xf numFmtId="2" fontId="10" fillId="6" borderId="2" xfId="0" applyNumberFormat="1" applyFont="1" applyFill="1" applyBorder="1" applyAlignment="1">
      <alignment horizontal="center" vertical="center"/>
    </xf>
    <xf numFmtId="0" fontId="3" fillId="7" borderId="1" xfId="0" applyFont="1" applyFill="1" applyBorder="1"/>
    <xf numFmtId="0" fontId="2" fillId="7" borderId="1" xfId="0" applyFont="1" applyFill="1" applyBorder="1" applyAlignment="1">
      <alignment horizontal="center"/>
    </xf>
    <xf numFmtId="2" fontId="2" fillId="7" borderId="1" xfId="0" applyNumberFormat="1" applyFont="1" applyFill="1" applyBorder="1" applyAlignment="1">
      <alignment horizontal="center"/>
    </xf>
    <xf numFmtId="10" fontId="0" fillId="5" borderId="1" xfId="0" applyNumberFormat="1" applyFill="1" applyBorder="1" applyAlignment="1">
      <alignment horizontal="center"/>
    </xf>
    <xf numFmtId="0" fontId="7" fillId="0" borderId="0" xfId="0" applyFont="1" applyAlignment="1">
      <alignment vertical="center"/>
    </xf>
    <xf numFmtId="10" fontId="0" fillId="8" borderId="1" xfId="0" applyNumberFormat="1" applyFill="1" applyBorder="1" applyAlignment="1">
      <alignment horizontal="center"/>
    </xf>
    <xf numFmtId="0" fontId="13" fillId="0" borderId="0" xfId="0" applyFont="1"/>
    <xf numFmtId="10" fontId="14" fillId="5" borderId="0" xfId="0" applyNumberFormat="1" applyFont="1" applyFill="1" applyAlignment="1">
      <alignment horizontal="center"/>
    </xf>
    <xf numFmtId="0" fontId="15" fillId="0" borderId="0" xfId="0" applyFont="1"/>
    <xf numFmtId="0" fontId="10" fillId="0" borderId="0" xfId="0" applyFont="1" applyAlignment="1">
      <alignment horizontal="right"/>
    </xf>
    <xf numFmtId="10" fontId="2" fillId="5" borderId="0" xfId="0" applyNumberFormat="1" applyFont="1" applyFill="1" applyAlignment="1">
      <alignment horizontal="center" wrapText="1"/>
    </xf>
    <xf numFmtId="0" fontId="12" fillId="9" borderId="1" xfId="0" applyFont="1" applyFill="1" applyBorder="1" applyAlignment="1">
      <alignment horizontal="center" vertical="center" wrapText="1"/>
    </xf>
    <xf numFmtId="0" fontId="12" fillId="9" borderId="1" xfId="0" applyFont="1" applyFill="1" applyBorder="1" applyAlignment="1">
      <alignment horizontal="center" vertical="center"/>
    </xf>
    <xf numFmtId="0" fontId="9" fillId="0" borderId="0" xfId="0" applyFont="1" applyAlignment="1">
      <alignment horizontal="right"/>
    </xf>
    <xf numFmtId="0" fontId="6" fillId="0" borderId="0" xfId="0" applyFont="1" applyAlignment="1">
      <alignment horizontal="right"/>
    </xf>
    <xf numFmtId="0" fontId="17" fillId="10" borderId="3" xfId="2" applyFont="1" applyFill="1" applyAlignment="1">
      <alignment horizontal="left" vertical="center"/>
    </xf>
    <xf numFmtId="0" fontId="18" fillId="11" borderId="0" xfId="0" applyFont="1" applyFill="1" applyAlignment="1">
      <alignment horizontal="left" vertical="top" wrapText="1"/>
    </xf>
    <xf numFmtId="0" fontId="18" fillId="11" borderId="3" xfId="2" applyFont="1" applyFill="1" applyAlignment="1">
      <alignment horizontal="left" vertical="top" wrapText="1"/>
    </xf>
    <xf numFmtId="0" fontId="2" fillId="3" borderId="1" xfId="0" applyFont="1" applyFill="1" applyBorder="1" applyAlignment="1">
      <alignment horizontal="left" vertical="center"/>
    </xf>
    <xf numFmtId="0" fontId="0" fillId="0" borderId="1" xfId="0" applyBorder="1" applyAlignment="1">
      <alignment horizontal="center"/>
    </xf>
  </cellXfs>
  <cellStyles count="3">
    <cellStyle name="Normal" xfId="2" xr:uid="{00000000-0005-0000-0000-000000000000}"/>
    <cellStyle name="Standaard" xfId="0" builtinId="0"/>
    <cellStyle name="Valuta"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690254</xdr:colOff>
      <xdr:row>1</xdr:row>
      <xdr:rowOff>34635</xdr:rowOff>
    </xdr:from>
    <xdr:to>
      <xdr:col>4</xdr:col>
      <xdr:colOff>108849</xdr:colOff>
      <xdr:row>2</xdr:row>
      <xdr:rowOff>233152</xdr:rowOff>
    </xdr:to>
    <xdr:pic>
      <xdr:nvPicPr>
        <xdr:cNvPr id="2" name="/xl/media/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50"/>
  <sheetViews>
    <sheetView showGridLines="0" tabSelected="1" topLeftCell="A3" workbookViewId="0">
      <selection activeCell="D29" sqref="D29"/>
    </sheetView>
  </sheetViews>
  <sheetFormatPr defaultRowHeight="15"/>
  <cols>
    <col min="1" max="1" width="3.28515625" customWidth="1"/>
    <col min="2" max="2" width="49.85546875" customWidth="1"/>
    <col min="3" max="3" width="17.42578125" customWidth="1"/>
    <col min="4" max="4" width="28.85546875" style="14" customWidth="1"/>
    <col min="5" max="5" width="20" customWidth="1"/>
    <col min="6" max="6" width="13" customWidth="1"/>
    <col min="7" max="7" width="8.42578125" customWidth="1"/>
    <col min="8" max="8" width="10" customWidth="1"/>
    <col min="9" max="9" width="9.85546875" customWidth="1"/>
  </cols>
  <sheetData>
    <row r="2" spans="2:8" ht="23.25" customHeight="1">
      <c r="B2" s="27" t="s">
        <v>0</v>
      </c>
      <c r="D2" s="29"/>
    </row>
    <row r="3" spans="2:8" ht="37.5" customHeight="1">
      <c r="B3" s="23" t="s">
        <v>1</v>
      </c>
      <c r="D3" s="29"/>
    </row>
    <row r="4" spans="2:8" ht="9" customHeight="1">
      <c r="B4" s="25" t="s">
        <v>2</v>
      </c>
      <c r="C4" s="25"/>
      <c r="D4" s="26"/>
    </row>
    <row r="5" spans="2:8" ht="49.5" customHeight="1">
      <c r="C5" s="30" t="s">
        <v>3</v>
      </c>
      <c r="D5" s="31"/>
    </row>
    <row r="6" spans="2:8" ht="15.75">
      <c r="B6" s="19" t="s">
        <v>4</v>
      </c>
      <c r="C6" s="20" t="s">
        <v>5</v>
      </c>
      <c r="D6" s="20" t="s">
        <v>6</v>
      </c>
    </row>
    <row r="7" spans="2:8">
      <c r="B7" s="1" t="s">
        <v>7</v>
      </c>
      <c r="C7" s="9">
        <v>1</v>
      </c>
      <c r="D7" s="6">
        <v>100</v>
      </c>
    </row>
    <row r="8" spans="2:8">
      <c r="B8" s="2"/>
      <c r="C8" s="5" t="s">
        <v>8</v>
      </c>
      <c r="D8" s="7">
        <f>SUM(D7:D7)</f>
        <v>100</v>
      </c>
    </row>
    <row r="9" spans="2:8" ht="15.75">
      <c r="B9" s="19" t="s">
        <v>9</v>
      </c>
      <c r="C9" s="20" t="s">
        <v>5</v>
      </c>
      <c r="D9" s="21" t="s">
        <v>6</v>
      </c>
    </row>
    <row r="10" spans="2:8">
      <c r="B10" s="1" t="s">
        <v>10</v>
      </c>
      <c r="C10" s="24"/>
      <c r="D10" s="15">
        <f t="shared" ref="D10:D13" si="0">C10*$D$8</f>
        <v>0</v>
      </c>
    </row>
    <row r="11" spans="2:8">
      <c r="B11" s="1" t="s">
        <v>11</v>
      </c>
      <c r="C11" s="24"/>
      <c r="D11" s="15">
        <f t="shared" si="0"/>
        <v>0</v>
      </c>
      <c r="G11" s="16"/>
      <c r="H11" s="16"/>
    </row>
    <row r="12" spans="2:8">
      <c r="B12" s="1" t="s">
        <v>12</v>
      </c>
      <c r="C12" s="24"/>
      <c r="D12" s="15">
        <f t="shared" si="0"/>
        <v>0</v>
      </c>
    </row>
    <row r="13" spans="2:8">
      <c r="B13" s="1" t="s">
        <v>13</v>
      </c>
      <c r="C13" s="24"/>
      <c r="D13" s="15">
        <f t="shared" si="0"/>
        <v>0</v>
      </c>
    </row>
    <row r="14" spans="2:8">
      <c r="B14" s="2"/>
      <c r="C14" s="5" t="s">
        <v>8</v>
      </c>
      <c r="D14" s="7">
        <f>SUM(D8,D10:D13)</f>
        <v>100</v>
      </c>
    </row>
    <row r="15" spans="2:8" ht="15.75">
      <c r="B15" s="19" t="s">
        <v>14</v>
      </c>
      <c r="C15" s="20" t="s">
        <v>5</v>
      </c>
      <c r="D15" s="21" t="s">
        <v>6</v>
      </c>
    </row>
    <row r="16" spans="2:8">
      <c r="B16" s="1" t="s">
        <v>15</v>
      </c>
      <c r="C16" s="22">
        <v>0.18049999999999999</v>
      </c>
      <c r="D16" s="15">
        <f>C16*D14</f>
        <v>18.05</v>
      </c>
    </row>
    <row r="17" spans="2:9">
      <c r="B17" s="3"/>
      <c r="C17" s="5" t="s">
        <v>8</v>
      </c>
      <c r="D17" s="7">
        <f>SUM(D14,D16)</f>
        <v>118.05</v>
      </c>
    </row>
    <row r="18" spans="2:9" ht="15.75">
      <c r="B18" s="19" t="s">
        <v>16</v>
      </c>
      <c r="C18" s="20" t="s">
        <v>5</v>
      </c>
      <c r="D18" s="21" t="s">
        <v>6</v>
      </c>
    </row>
    <row r="19" spans="2:9">
      <c r="B19" s="1" t="s">
        <v>17</v>
      </c>
      <c r="C19" s="8">
        <v>0</v>
      </c>
      <c r="D19" s="15">
        <f>C19*$D$17</f>
        <v>0</v>
      </c>
    </row>
    <row r="20" spans="2:9">
      <c r="B20" s="1" t="s">
        <v>18</v>
      </c>
      <c r="C20" s="8">
        <v>0</v>
      </c>
      <c r="D20" s="15">
        <f t="shared" ref="D20:D28" si="1">C20*$D$17</f>
        <v>0</v>
      </c>
    </row>
    <row r="21" spans="2:9">
      <c r="B21" s="1" t="s">
        <v>19</v>
      </c>
      <c r="C21" s="8">
        <v>0</v>
      </c>
      <c r="D21" s="15">
        <f t="shared" si="1"/>
        <v>0</v>
      </c>
    </row>
    <row r="22" spans="2:9">
      <c r="B22" s="1" t="s">
        <v>20</v>
      </c>
      <c r="C22" s="8">
        <v>0</v>
      </c>
      <c r="D22" s="15">
        <f t="shared" si="1"/>
        <v>0</v>
      </c>
    </row>
    <row r="23" spans="2:9">
      <c r="B23" s="1" t="s">
        <v>21</v>
      </c>
      <c r="C23" s="8">
        <v>0</v>
      </c>
      <c r="D23" s="15">
        <f>C23*$D$17</f>
        <v>0</v>
      </c>
    </row>
    <row r="24" spans="2:9">
      <c r="B24" s="1" t="s">
        <v>22</v>
      </c>
      <c r="C24" s="8">
        <v>0</v>
      </c>
      <c r="D24" s="15">
        <f t="shared" si="1"/>
        <v>0</v>
      </c>
    </row>
    <row r="25" spans="2:9">
      <c r="B25" s="1" t="s">
        <v>35</v>
      </c>
      <c r="C25" s="8">
        <v>0</v>
      </c>
      <c r="D25" s="15">
        <f t="shared" si="1"/>
        <v>0</v>
      </c>
    </row>
    <row r="26" spans="2:9">
      <c r="B26" s="1" t="s">
        <v>23</v>
      </c>
      <c r="C26" s="8">
        <v>0</v>
      </c>
      <c r="D26" s="15">
        <f t="shared" si="1"/>
        <v>0</v>
      </c>
    </row>
    <row r="27" spans="2:9">
      <c r="B27" s="1" t="s">
        <v>24</v>
      </c>
      <c r="C27" s="8">
        <v>0</v>
      </c>
      <c r="D27" s="15">
        <f t="shared" si="1"/>
        <v>0</v>
      </c>
    </row>
    <row r="28" spans="2:9">
      <c r="B28" s="1" t="s">
        <v>25</v>
      </c>
      <c r="C28" s="8">
        <v>0</v>
      </c>
      <c r="D28" s="15">
        <f t="shared" si="1"/>
        <v>0</v>
      </c>
    </row>
    <row r="29" spans="2:9">
      <c r="C29" s="5" t="s">
        <v>8</v>
      </c>
      <c r="D29" s="7">
        <f>SUM(D17,D19:D28)</f>
        <v>118.05</v>
      </c>
      <c r="I29" s="12"/>
    </row>
    <row r="30" spans="2:9" ht="13.5" customHeight="1"/>
    <row r="31" spans="2:9" ht="19.5" customHeight="1">
      <c r="B31" s="28" t="s">
        <v>26</v>
      </c>
      <c r="C31" s="28"/>
      <c r="D31" s="18">
        <f>D29/100</f>
        <v>1.1804999999999999</v>
      </c>
    </row>
    <row r="32" spans="2:9" ht="28.9" customHeight="1">
      <c r="B32" s="32" t="s">
        <v>27</v>
      </c>
      <c r="C32" s="32"/>
      <c r="D32" s="17">
        <v>0</v>
      </c>
    </row>
    <row r="33" spans="2:4" ht="28.9" customHeight="1">
      <c r="B33" s="33" t="s">
        <v>28</v>
      </c>
      <c r="C33" s="33"/>
      <c r="D33" s="10">
        <f>D31+D32</f>
        <v>1.1804999999999999</v>
      </c>
    </row>
    <row r="34" spans="2:4" ht="24.6" customHeight="1">
      <c r="B34" s="13"/>
      <c r="C34" s="13"/>
      <c r="D34"/>
    </row>
    <row r="35" spans="2:4" ht="20.25" customHeight="1">
      <c r="B35" s="11" t="s">
        <v>29</v>
      </c>
    </row>
    <row r="36" spans="2:4">
      <c r="B36" s="4" t="s">
        <v>30</v>
      </c>
      <c r="C36" s="38"/>
      <c r="D36" s="38"/>
    </row>
    <row r="37" spans="2:4">
      <c r="B37" s="4" t="s">
        <v>31</v>
      </c>
      <c r="C37" s="38"/>
      <c r="D37" s="38"/>
    </row>
    <row r="38" spans="2:4">
      <c r="B38" s="4" t="s">
        <v>32</v>
      </c>
      <c r="C38" s="38"/>
      <c r="D38" s="38"/>
    </row>
    <row r="39" spans="2:4">
      <c r="B39" s="37" t="s">
        <v>33</v>
      </c>
      <c r="C39" s="38"/>
      <c r="D39" s="38"/>
    </row>
    <row r="40" spans="2:4" ht="37.5" customHeight="1">
      <c r="B40" s="37"/>
      <c r="C40" s="38"/>
      <c r="D40" s="38"/>
    </row>
    <row r="42" spans="2:4" ht="15.75">
      <c r="B42" s="34" t="s">
        <v>34</v>
      </c>
      <c r="C42" s="34"/>
      <c r="D42" s="34"/>
    </row>
    <row r="43" spans="2:4" ht="115.15" customHeight="1">
      <c r="B43" s="35" t="s">
        <v>36</v>
      </c>
      <c r="C43" s="35"/>
      <c r="D43" s="35"/>
    </row>
    <row r="44" spans="2:4">
      <c r="B44" s="36"/>
      <c r="C44" s="36"/>
      <c r="D44" s="36"/>
    </row>
    <row r="45" spans="2:4">
      <c r="B45" s="36"/>
      <c r="C45" s="36"/>
      <c r="D45" s="36"/>
    </row>
    <row r="46" spans="2:4">
      <c r="B46" s="36"/>
      <c r="C46" s="36"/>
      <c r="D46" s="36"/>
    </row>
    <row r="47" spans="2:4">
      <c r="B47" s="36"/>
      <c r="C47" s="36"/>
      <c r="D47" s="36"/>
    </row>
    <row r="48" spans="2:4">
      <c r="B48" s="36"/>
      <c r="C48" s="36"/>
      <c r="D48" s="36"/>
    </row>
    <row r="49" spans="2:4">
      <c r="B49" s="36"/>
      <c r="C49" s="36"/>
      <c r="D49" s="36"/>
    </row>
    <row r="50" spans="2:4" ht="28.15" customHeight="1">
      <c r="B50" s="36"/>
      <c r="C50" s="36"/>
      <c r="D50" s="36"/>
    </row>
  </sheetData>
  <mergeCells count="12">
    <mergeCell ref="B42:D42"/>
    <mergeCell ref="B43:D50"/>
    <mergeCell ref="B39:B40"/>
    <mergeCell ref="C36:D36"/>
    <mergeCell ref="C37:D37"/>
    <mergeCell ref="C38:D38"/>
    <mergeCell ref="C39:D40"/>
    <mergeCell ref="B31:C31"/>
    <mergeCell ref="D2:D3"/>
    <mergeCell ref="C5:D5"/>
    <mergeCell ref="B32:C32"/>
    <mergeCell ref="B33:C3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perceel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Wier, Arjan van der</cp:lastModifiedBy>
  <dcterms:created xsi:type="dcterms:W3CDTF">2026-08-17T10:43:43Z</dcterms:created>
  <dcterms:modified xsi:type="dcterms:W3CDTF">2026-08-17T10:43:43Z</dcterms:modified>
</cp:coreProperties>
</file>